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Calcs" sheetId="14" r:id="rId1"/>
  </sheets>
  <calcPr calcId="124519"/>
</workbook>
</file>

<file path=xl/calcChain.xml><?xml version="1.0" encoding="utf-8"?>
<calcChain xmlns="http://schemas.openxmlformats.org/spreadsheetml/2006/main">
  <c r="E11" i="14"/>
  <c r="G11" s="1"/>
  <c r="D18"/>
  <c r="D17"/>
  <c r="D16"/>
  <c r="D15"/>
  <c r="D14"/>
  <c r="D13"/>
  <c r="D12"/>
  <c r="D11"/>
  <c r="G10"/>
  <c r="H10" s="1"/>
  <c r="F10"/>
  <c r="D10"/>
  <c r="I10" l="1"/>
  <c r="E12"/>
  <c r="E13" s="1"/>
  <c r="E14" s="1"/>
  <c r="E15" s="1"/>
  <c r="E16" s="1"/>
  <c r="I11"/>
  <c r="K11" s="1"/>
  <c r="F11"/>
  <c r="H11"/>
  <c r="K10" l="1"/>
  <c r="J10"/>
  <c r="L10" s="1"/>
  <c r="E17"/>
  <c r="E18" s="1"/>
  <c r="J11"/>
  <c r="L11" s="1"/>
  <c r="M11" s="1"/>
  <c r="F12"/>
  <c r="G12"/>
  <c r="I12" s="1"/>
  <c r="M10" l="1"/>
  <c r="J12"/>
  <c r="L12" s="1"/>
  <c r="H12"/>
  <c r="K12"/>
  <c r="G13"/>
  <c r="F13"/>
  <c r="M12" l="1"/>
  <c r="I13"/>
  <c r="K13" s="1"/>
  <c r="F14"/>
  <c r="G14"/>
  <c r="H13"/>
  <c r="I14" l="1"/>
  <c r="K14" s="1"/>
  <c r="J13"/>
  <c r="L13" s="1"/>
  <c r="M13" s="1"/>
  <c r="H14"/>
  <c r="F15"/>
  <c r="G15"/>
  <c r="I15" l="1"/>
  <c r="K15" s="1"/>
  <c r="J14"/>
  <c r="L14" s="1"/>
  <c r="M14" s="1"/>
  <c r="G17"/>
  <c r="F17"/>
  <c r="F16"/>
  <c r="G16"/>
  <c r="H15"/>
  <c r="I16" l="1"/>
  <c r="K16" s="1"/>
  <c r="I17"/>
  <c r="K17" s="1"/>
  <c r="J15"/>
  <c r="L15" s="1"/>
  <c r="M15" s="1"/>
  <c r="F18"/>
  <c r="G18"/>
  <c r="H16"/>
  <c r="H17"/>
  <c r="I18" l="1"/>
  <c r="K18" s="1"/>
  <c r="J17"/>
  <c r="L17" s="1"/>
  <c r="M17" s="1"/>
  <c r="J16"/>
  <c r="L16" s="1"/>
  <c r="M16" s="1"/>
  <c r="H18"/>
  <c r="J18" l="1"/>
  <c r="L18" s="1"/>
  <c r="M18" s="1"/>
</calcChain>
</file>

<file path=xl/sharedStrings.xml><?xml version="1.0" encoding="utf-8"?>
<sst xmlns="http://schemas.openxmlformats.org/spreadsheetml/2006/main" count="39" uniqueCount="22">
  <si>
    <t>Head</t>
  </si>
  <si>
    <t>HEX</t>
  </si>
  <si>
    <t>dP</t>
  </si>
  <si>
    <t>Flow</t>
  </si>
  <si>
    <t>Residual</t>
  </si>
  <si>
    <t>LPM</t>
  </si>
  <si>
    <t>M</t>
  </si>
  <si>
    <t>Pump</t>
  </si>
  <si>
    <t>Speed</t>
  </si>
  <si>
    <t>LPH</t>
  </si>
  <si>
    <t>Hex</t>
  </si>
  <si>
    <t xml:space="preserve">Hex </t>
  </si>
  <si>
    <t>7M Typical Pump</t>
  </si>
  <si>
    <t>Rad</t>
  </si>
  <si>
    <t>Rads</t>
  </si>
  <si>
    <t>Diff</t>
  </si>
  <si>
    <t>Dynamic Pump Head</t>
  </si>
  <si>
    <t>170mb</t>
  </si>
  <si>
    <t>Residual Pump Head</t>
  </si>
  <si>
    <t>150mb</t>
  </si>
  <si>
    <t xml:space="preserve">Flowrate </t>
  </si>
  <si>
    <t>9.8LPM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</si>
</sst>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10" fontId="0" fillId="0" borderId="0" xfId="1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0" fontId="0" fillId="2" borderId="0" xfId="1" applyNumberFormat="1" applyFont="1" applyFill="1" applyAlignment="1" applyProtection="1">
      <alignment horizontal="center"/>
      <protection locked="0"/>
    </xf>
    <xf numFmtId="1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9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>
      <alignment horizontal="center"/>
    </xf>
    <xf numFmtId="9" fontId="0" fillId="0" borderId="0" xfId="1" applyFont="1" applyFill="1" applyAlignment="1" applyProtection="1">
      <alignment horizontal="center"/>
      <protection locked="0"/>
    </xf>
    <xf numFmtId="2" fontId="1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8" xfId="0" applyFont="1" applyBorder="1"/>
    <xf numFmtId="164" fontId="1" fillId="2" borderId="5" xfId="0" applyNumberFormat="1" applyFont="1" applyFill="1" applyBorder="1" applyAlignment="1" applyProtection="1">
      <alignment horizontal="center"/>
      <protection locked="0"/>
    </xf>
    <xf numFmtId="0" fontId="1" fillId="0" borderId="6" xfId="0" applyFont="1" applyBorder="1"/>
    <xf numFmtId="2" fontId="0" fillId="0" borderId="0" xfId="0" applyNumberFormat="1" applyFill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Dynamic &amp; Residual Pump Head and Flow rate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22030242734279409"/>
          <c:y val="0.31961295331041878"/>
          <c:w val="0.50693923653294282"/>
          <c:h val="0.55040626963883033"/>
        </c:manualLayout>
      </c:layout>
      <c:scatterChart>
        <c:scatterStyle val="smoothMarker"/>
        <c:ser>
          <c:idx val="2"/>
          <c:order val="0"/>
          <c:tx>
            <c:v>Rads (Residual)</c:v>
          </c:tx>
          <c:marker>
            <c:symbol val="none"/>
          </c:marker>
          <c:xVal>
            <c:numRef>
              <c:f>Calcs!$L$10:$L$18</c:f>
              <c:numCache>
                <c:formatCode>0.00</c:formatCode>
                <c:ptCount val="9"/>
                <c:pt idx="0">
                  <c:v>11.430720000000003</c:v>
                </c:pt>
                <c:pt idx="1">
                  <c:v>11.385981198192804</c:v>
                </c:pt>
                <c:pt idx="2">
                  <c:v>11.241015225251502</c:v>
                </c:pt>
                <c:pt idx="3">
                  <c:v>10.721061742070141</c:v>
                </c:pt>
                <c:pt idx="4">
                  <c:v>9.9212679459093351</c:v>
                </c:pt>
                <c:pt idx="5">
                  <c:v>8.8395822991397068</c:v>
                </c:pt>
                <c:pt idx="6">
                  <c:v>8.3422748248309055</c:v>
                </c:pt>
                <c:pt idx="7">
                  <c:v>7.4263034039694347</c:v>
                </c:pt>
                <c:pt idx="8">
                  <c:v>5.5277213562624512</c:v>
                </c:pt>
              </c:numCache>
            </c:numRef>
          </c:xVal>
          <c:yVal>
            <c:numRef>
              <c:f>Calcs!$J$10:$J$18</c:f>
              <c:numCache>
                <c:formatCode>0.00</c:formatCode>
                <c:ptCount val="9"/>
                <c:pt idx="0">
                  <c:v>2.0407334400000003</c:v>
                </c:pt>
                <c:pt idx="1">
                  <c:v>2.0247902100000004</c:v>
                </c:pt>
                <c:pt idx="2">
                  <c:v>1.9735592976000005</c:v>
                </c:pt>
                <c:pt idx="3">
                  <c:v>1.7952076980000005</c:v>
                </c:pt>
                <c:pt idx="4">
                  <c:v>1.5373525248000002</c:v>
                </c:pt>
                <c:pt idx="5">
                  <c:v>1.2204011124000003</c:v>
                </c:pt>
                <c:pt idx="6">
                  <c:v>1.0869463127812502</c:v>
                </c:pt>
                <c:pt idx="7">
                  <c:v>0.86135957280000008</c:v>
                </c:pt>
                <c:pt idx="8">
                  <c:v>0.47723401799999987</c:v>
                </c:pt>
              </c:numCache>
            </c:numRef>
          </c:yVal>
          <c:smooth val="1"/>
        </c:ser>
        <c:ser>
          <c:idx val="1"/>
          <c:order val="1"/>
          <c:tx>
            <c:v>Hex (Residual)</c:v>
          </c:tx>
          <c:marker>
            <c:symbol val="none"/>
          </c:marker>
          <c:xVal>
            <c:numRef>
              <c:f>Calcs!$K$10:$K$18</c:f>
              <c:numCache>
                <c:formatCode>0.00</c:formatCode>
                <c:ptCount val="9"/>
                <c:pt idx="0">
                  <c:v>0</c:v>
                </c:pt>
                <c:pt idx="1">
                  <c:v>2.3328000000000002</c:v>
                </c:pt>
                <c:pt idx="2">
                  <c:v>4.6656000000000004</c:v>
                </c:pt>
                <c:pt idx="3">
                  <c:v>6.9984000000000011</c:v>
                </c:pt>
                <c:pt idx="4">
                  <c:v>9.3312000000000008</c:v>
                </c:pt>
                <c:pt idx="5">
                  <c:v>11.664000000000001</c:v>
                </c:pt>
                <c:pt idx="6">
                  <c:v>12.538800000000002</c:v>
                </c:pt>
                <c:pt idx="7">
                  <c:v>13.996800000000002</c:v>
                </c:pt>
                <c:pt idx="8">
                  <c:v>16.329600000000003</c:v>
                </c:pt>
              </c:numCache>
            </c:numRef>
          </c:xVal>
          <c:yVal>
            <c:numRef>
              <c:f>Calcs!$J$10:$J$18</c:f>
              <c:numCache>
                <c:formatCode>0.00</c:formatCode>
                <c:ptCount val="9"/>
                <c:pt idx="0">
                  <c:v>2.0407334400000003</c:v>
                </c:pt>
                <c:pt idx="1">
                  <c:v>2.0247902100000004</c:v>
                </c:pt>
                <c:pt idx="2">
                  <c:v>1.9735592976000005</c:v>
                </c:pt>
                <c:pt idx="3">
                  <c:v>1.7952076980000005</c:v>
                </c:pt>
                <c:pt idx="4">
                  <c:v>1.5373525248000002</c:v>
                </c:pt>
                <c:pt idx="5">
                  <c:v>1.2204011124000003</c:v>
                </c:pt>
                <c:pt idx="6">
                  <c:v>1.0869463127812502</c:v>
                </c:pt>
                <c:pt idx="7">
                  <c:v>0.86135957280000008</c:v>
                </c:pt>
                <c:pt idx="8">
                  <c:v>0.47723401799999987</c:v>
                </c:pt>
              </c:numCache>
            </c:numRef>
          </c:yVal>
          <c:smooth val="1"/>
        </c:ser>
        <c:ser>
          <c:idx val="3"/>
          <c:order val="2"/>
          <c:tx>
            <c:v>Dynamic Pump Head</c:v>
          </c:tx>
          <c:marker>
            <c:symbol val="none"/>
          </c:marker>
          <c:xVal>
            <c:numRef>
              <c:f>Calcs!$K$10:$K$18</c:f>
              <c:numCache>
                <c:formatCode>0.00</c:formatCode>
                <c:ptCount val="9"/>
                <c:pt idx="0">
                  <c:v>0</c:v>
                </c:pt>
                <c:pt idx="1">
                  <c:v>2.3328000000000002</c:v>
                </c:pt>
                <c:pt idx="2">
                  <c:v>4.6656000000000004</c:v>
                </c:pt>
                <c:pt idx="3">
                  <c:v>6.9984000000000011</c:v>
                </c:pt>
                <c:pt idx="4">
                  <c:v>9.3312000000000008</c:v>
                </c:pt>
                <c:pt idx="5">
                  <c:v>11.664000000000001</c:v>
                </c:pt>
                <c:pt idx="6">
                  <c:v>12.538800000000002</c:v>
                </c:pt>
                <c:pt idx="7">
                  <c:v>13.996800000000002</c:v>
                </c:pt>
                <c:pt idx="8">
                  <c:v>16.329600000000003</c:v>
                </c:pt>
              </c:numCache>
            </c:numRef>
          </c:xVal>
          <c:yVal>
            <c:numRef>
              <c:f>Calcs!$F$10:$F$18</c:f>
              <c:numCache>
                <c:formatCode>0.00</c:formatCode>
                <c:ptCount val="9"/>
                <c:pt idx="0">
                  <c:v>2.0407334400000003</c:v>
                </c:pt>
                <c:pt idx="1">
                  <c:v>2.0407334400000003</c:v>
                </c:pt>
                <c:pt idx="2">
                  <c:v>2.0373322176000004</c:v>
                </c:pt>
                <c:pt idx="3">
                  <c:v>1.9386967680000005</c:v>
                </c:pt>
                <c:pt idx="4">
                  <c:v>1.7924442048000002</c:v>
                </c:pt>
                <c:pt idx="5">
                  <c:v>1.6189818624000003</c:v>
                </c:pt>
                <c:pt idx="6">
                  <c:v>1.5475561920000003</c:v>
                </c:pt>
                <c:pt idx="7">
                  <c:v>1.4353158528000003</c:v>
                </c:pt>
                <c:pt idx="8">
                  <c:v>1.2584522880000002</c:v>
                </c:pt>
              </c:numCache>
            </c:numRef>
          </c:yVal>
          <c:smooth val="1"/>
        </c:ser>
        <c:axId val="102213504"/>
        <c:axId val="102223872"/>
      </c:scatterChart>
      <c:valAx>
        <c:axId val="102213504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LPM</a:t>
                </a:r>
              </a:p>
            </c:rich>
          </c:tx>
          <c:layout/>
        </c:title>
        <c:numFmt formatCode="0.00" sourceLinked="1"/>
        <c:tickLblPos val="nextTo"/>
        <c:crossAx val="102223872"/>
        <c:crosses val="autoZero"/>
        <c:crossBetween val="midCat"/>
      </c:valAx>
      <c:valAx>
        <c:axId val="102223872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M</a:t>
                </a:r>
              </a:p>
            </c:rich>
          </c:tx>
          <c:layout/>
        </c:title>
        <c:numFmt formatCode="0.00" sourceLinked="1"/>
        <c:tickLblPos val="nextTo"/>
        <c:crossAx val="1022135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57670</xdr:colOff>
      <xdr:row>5</xdr:row>
      <xdr:rowOff>168211</xdr:rowOff>
    </xdr:from>
    <xdr:to>
      <xdr:col>21</xdr:col>
      <xdr:colOff>362469</xdr:colOff>
      <xdr:row>20</xdr:row>
      <xdr:rowOff>145402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26"/>
  <sheetViews>
    <sheetView tabSelected="1" topLeftCell="A3" zoomScale="98" zoomScaleNormal="98" workbookViewId="0">
      <selection activeCell="F25" sqref="F25"/>
    </sheetView>
  </sheetViews>
  <sheetFormatPr defaultRowHeight="14.5"/>
  <cols>
    <col min="1" max="1" width="1.453125" customWidth="1"/>
    <col min="7" max="7" width="9.54296875" bestFit="1" customWidth="1"/>
    <col min="9" max="9" width="8.81640625" bestFit="1" customWidth="1"/>
    <col min="12" max="12" width="7.90625" customWidth="1"/>
    <col min="13" max="13" width="8.7265625" customWidth="1"/>
    <col min="14" max="14" width="0.81640625" customWidth="1"/>
    <col min="17" max="17" width="9.36328125" customWidth="1"/>
  </cols>
  <sheetData>
    <row r="2" spans="2:22">
      <c r="G2" s="2"/>
      <c r="J2" s="1"/>
      <c r="K2" s="2"/>
    </row>
    <row r="3" spans="2:22" ht="15" thickBot="1">
      <c r="E3" s="2"/>
      <c r="F3" s="2"/>
      <c r="I3" s="4"/>
      <c r="J3" s="1"/>
      <c r="K3" s="2"/>
      <c r="P3" s="10"/>
      <c r="Q3" s="10"/>
      <c r="R3" s="10"/>
      <c r="S3" s="10"/>
      <c r="T3" s="10"/>
      <c r="U3" s="10"/>
      <c r="V3" s="10"/>
    </row>
    <row r="4" spans="2:22">
      <c r="E4" s="2"/>
      <c r="F4" s="18" t="s">
        <v>1</v>
      </c>
      <c r="G4" s="22" t="s">
        <v>13</v>
      </c>
      <c r="H4" s="23"/>
      <c r="I4" s="4"/>
      <c r="J4" s="1"/>
      <c r="P4" s="10"/>
      <c r="Q4" s="10"/>
      <c r="R4" s="10"/>
      <c r="S4" s="10"/>
      <c r="T4" s="10"/>
      <c r="U4" s="10"/>
      <c r="V4" s="10"/>
    </row>
    <row r="5" spans="2:22">
      <c r="E5" s="2"/>
      <c r="F5" s="19">
        <v>0.75</v>
      </c>
      <c r="G5" s="21">
        <v>1.5</v>
      </c>
      <c r="H5" s="24" t="s">
        <v>6</v>
      </c>
      <c r="I5" s="4"/>
      <c r="J5" s="1"/>
      <c r="K5" s="2"/>
      <c r="P5" s="10"/>
      <c r="Q5" s="10"/>
      <c r="R5" s="10"/>
      <c r="S5" s="10"/>
      <c r="T5" s="10"/>
      <c r="U5" s="10"/>
      <c r="V5" s="10"/>
    </row>
    <row r="6" spans="2:22" ht="15" thickBot="1">
      <c r="F6" s="20">
        <v>16</v>
      </c>
      <c r="G6" s="25">
        <v>9.8000000000000007</v>
      </c>
      <c r="H6" s="26" t="s">
        <v>5</v>
      </c>
      <c r="J6" s="1"/>
      <c r="K6" s="2"/>
      <c r="P6" s="10"/>
      <c r="Q6" s="10"/>
      <c r="R6" s="10"/>
      <c r="S6" s="10"/>
      <c r="T6" s="10"/>
      <c r="U6" s="10"/>
      <c r="V6" s="10"/>
    </row>
    <row r="7" spans="2:22">
      <c r="B7" t="s">
        <v>12</v>
      </c>
      <c r="F7" s="2" t="s">
        <v>7</v>
      </c>
      <c r="G7" s="2" t="s">
        <v>7</v>
      </c>
      <c r="H7" s="2" t="s">
        <v>7</v>
      </c>
      <c r="I7" s="2" t="s">
        <v>11</v>
      </c>
      <c r="J7" s="2" t="s">
        <v>4</v>
      </c>
      <c r="K7" s="2" t="s">
        <v>10</v>
      </c>
      <c r="L7" s="2" t="s">
        <v>14</v>
      </c>
      <c r="O7" s="16"/>
      <c r="P7" s="17"/>
      <c r="Q7" s="16"/>
      <c r="R7" s="16"/>
      <c r="S7" s="10"/>
      <c r="T7" s="27"/>
      <c r="U7" s="13"/>
      <c r="V7" s="10"/>
    </row>
    <row r="8" spans="2:22">
      <c r="E8" s="2" t="s">
        <v>7</v>
      </c>
      <c r="F8" s="2" t="s">
        <v>0</v>
      </c>
      <c r="G8" s="2" t="s">
        <v>3</v>
      </c>
      <c r="H8" s="2" t="s">
        <v>3</v>
      </c>
      <c r="I8" s="2" t="s">
        <v>2</v>
      </c>
      <c r="J8" s="2" t="s">
        <v>0</v>
      </c>
      <c r="K8" s="2" t="s">
        <v>3</v>
      </c>
      <c r="L8" s="2" t="s">
        <v>3</v>
      </c>
      <c r="M8" s="2" t="s">
        <v>15</v>
      </c>
    </row>
    <row r="9" spans="2:22">
      <c r="B9" s="2" t="s">
        <v>6</v>
      </c>
      <c r="C9" s="2" t="s">
        <v>5</v>
      </c>
      <c r="D9" s="2" t="s">
        <v>9</v>
      </c>
      <c r="E9" s="2" t="s">
        <v>8</v>
      </c>
      <c r="F9" s="2" t="s">
        <v>6</v>
      </c>
      <c r="G9" s="2" t="s">
        <v>5</v>
      </c>
      <c r="H9" s="2" t="s">
        <v>9</v>
      </c>
      <c r="I9" s="2" t="s">
        <v>6</v>
      </c>
      <c r="J9" s="2" t="s">
        <v>6</v>
      </c>
      <c r="K9" s="2" t="s">
        <v>5</v>
      </c>
      <c r="L9" s="2" t="s">
        <v>5</v>
      </c>
      <c r="M9" s="2" t="s">
        <v>5</v>
      </c>
    </row>
    <row r="10" spans="2:22">
      <c r="B10" s="1">
        <v>6.9984000000000002</v>
      </c>
      <c r="C10" s="1">
        <v>0</v>
      </c>
      <c r="D10" s="3">
        <f>C10*60</f>
        <v>0</v>
      </c>
      <c r="E10" s="7">
        <v>0.54</v>
      </c>
      <c r="F10" s="1">
        <f>B10*(E10)^2</f>
        <v>2.0407334400000003</v>
      </c>
      <c r="G10" s="6">
        <f t="shared" ref="G10:G16" si="0">C10*(E10)</f>
        <v>0</v>
      </c>
      <c r="H10" s="2">
        <f>G10*60</f>
        <v>0</v>
      </c>
      <c r="I10" s="1">
        <f t="shared" ref="I10:I18" si="1">$F$5*(G10/$F$6)^2</f>
        <v>0</v>
      </c>
      <c r="J10" s="1">
        <f t="shared" ref="J10:J18" si="2">F10-I10</f>
        <v>2.0407334400000003</v>
      </c>
      <c r="K10" s="6">
        <f t="shared" ref="K10:K18" si="3">(I10/$F$5)^0.5*$F$6</f>
        <v>0</v>
      </c>
      <c r="L10" s="6">
        <f t="shared" ref="L10:L18" si="4">(J10/$G$5)^0.5*$G$6</f>
        <v>11.430720000000003</v>
      </c>
      <c r="M10" s="1">
        <f>L10-K10</f>
        <v>11.430720000000003</v>
      </c>
    </row>
    <row r="11" spans="2:22">
      <c r="B11" s="1">
        <v>6.9984000000000002</v>
      </c>
      <c r="C11" s="1">
        <v>4.32</v>
      </c>
      <c r="D11" s="3">
        <f t="shared" ref="D11:D16" si="5">C11*60</f>
        <v>259.20000000000005</v>
      </c>
      <c r="E11" s="5">
        <f>E10</f>
        <v>0.54</v>
      </c>
      <c r="F11" s="1">
        <f>B11*(E11)^2</f>
        <v>2.0407334400000003</v>
      </c>
      <c r="G11" s="6">
        <f>C11*(E11)</f>
        <v>2.3328000000000002</v>
      </c>
      <c r="H11" s="8">
        <f t="shared" ref="H11:H18" si="6">G11*60</f>
        <v>139.96800000000002</v>
      </c>
      <c r="I11" s="1">
        <f t="shared" si="1"/>
        <v>1.5943230000000003E-2</v>
      </c>
      <c r="J11" s="1">
        <f t="shared" si="2"/>
        <v>2.0247902100000004</v>
      </c>
      <c r="K11" s="6">
        <f t="shared" si="3"/>
        <v>2.3328000000000002</v>
      </c>
      <c r="L11" s="6">
        <f t="shared" si="4"/>
        <v>11.385981198192804</v>
      </c>
      <c r="M11" s="1">
        <f t="shared" ref="M11:M18" si="7">L11-K11</f>
        <v>9.053181198192803</v>
      </c>
    </row>
    <row r="12" spans="2:22">
      <c r="B12" s="1">
        <v>6.9867360000000005</v>
      </c>
      <c r="C12" s="1">
        <v>8.64</v>
      </c>
      <c r="D12" s="3">
        <f t="shared" si="5"/>
        <v>518.40000000000009</v>
      </c>
      <c r="E12" s="5">
        <f t="shared" ref="E12:E16" si="8">E11</f>
        <v>0.54</v>
      </c>
      <c r="F12" s="1">
        <f t="shared" ref="F12:F16" si="9">B12*(E12)^2</f>
        <v>2.0373322176000004</v>
      </c>
      <c r="G12" s="6">
        <f t="shared" si="0"/>
        <v>4.6656000000000004</v>
      </c>
      <c r="H12" s="8">
        <f t="shared" si="6"/>
        <v>279.93600000000004</v>
      </c>
      <c r="I12" s="1">
        <f t="shared" si="1"/>
        <v>6.3772920000000011E-2</v>
      </c>
      <c r="J12" s="1">
        <f>F12-I12</f>
        <v>1.9735592976000005</v>
      </c>
      <c r="K12" s="6">
        <f t="shared" si="3"/>
        <v>4.6656000000000004</v>
      </c>
      <c r="L12" s="6">
        <f t="shared" si="4"/>
        <v>11.241015225251502</v>
      </c>
      <c r="M12" s="1">
        <f t="shared" si="7"/>
        <v>6.5754152252515015</v>
      </c>
    </row>
    <row r="13" spans="2:22">
      <c r="B13" s="1">
        <v>6.6484800000000011</v>
      </c>
      <c r="C13" s="1">
        <v>12.96</v>
      </c>
      <c r="D13" s="3">
        <f t="shared" si="5"/>
        <v>777.6</v>
      </c>
      <c r="E13" s="5">
        <f t="shared" si="8"/>
        <v>0.54</v>
      </c>
      <c r="F13" s="1">
        <f t="shared" si="9"/>
        <v>1.9386967680000005</v>
      </c>
      <c r="G13" s="6">
        <f>C13*(E13)</f>
        <v>6.9984000000000011</v>
      </c>
      <c r="H13" s="8">
        <f t="shared" si="6"/>
        <v>419.90400000000005</v>
      </c>
      <c r="I13" s="1">
        <f t="shared" si="1"/>
        <v>0.14348907000000005</v>
      </c>
      <c r="J13" s="1">
        <f t="shared" si="2"/>
        <v>1.7952076980000005</v>
      </c>
      <c r="K13" s="6">
        <f t="shared" si="3"/>
        <v>6.9984000000000011</v>
      </c>
      <c r="L13" s="6">
        <f t="shared" si="4"/>
        <v>10.721061742070141</v>
      </c>
      <c r="M13" s="1">
        <f t="shared" si="7"/>
        <v>3.72266174207014</v>
      </c>
    </row>
    <row r="14" spans="2:22">
      <c r="B14" s="1">
        <v>6.1469279999999999</v>
      </c>
      <c r="C14" s="1">
        <v>17.28</v>
      </c>
      <c r="D14" s="3">
        <f t="shared" si="5"/>
        <v>1036.8000000000002</v>
      </c>
      <c r="E14" s="5">
        <f t="shared" si="8"/>
        <v>0.54</v>
      </c>
      <c r="F14" s="1">
        <f t="shared" si="9"/>
        <v>1.7924442048000002</v>
      </c>
      <c r="G14" s="15">
        <f t="shared" si="0"/>
        <v>9.3312000000000008</v>
      </c>
      <c r="H14" s="8">
        <f t="shared" si="6"/>
        <v>559.87200000000007</v>
      </c>
      <c r="I14" s="1">
        <f t="shared" si="1"/>
        <v>0.25509168000000004</v>
      </c>
      <c r="J14" s="13">
        <f t="shared" si="2"/>
        <v>1.5373525248000002</v>
      </c>
      <c r="K14" s="6">
        <f t="shared" si="3"/>
        <v>9.3312000000000008</v>
      </c>
      <c r="L14" s="6">
        <f t="shared" si="4"/>
        <v>9.9212679459093351</v>
      </c>
      <c r="M14" s="1">
        <f t="shared" si="7"/>
        <v>0.59006794590933431</v>
      </c>
    </row>
    <row r="15" spans="2:22">
      <c r="B15" s="1">
        <v>5.5520640000000006</v>
      </c>
      <c r="C15" s="1">
        <v>21.6</v>
      </c>
      <c r="D15" s="3">
        <f t="shared" si="5"/>
        <v>1296</v>
      </c>
      <c r="E15" s="5">
        <f t="shared" si="8"/>
        <v>0.54</v>
      </c>
      <c r="F15" s="1">
        <f t="shared" si="9"/>
        <v>1.6189818624000003</v>
      </c>
      <c r="G15" s="15">
        <f t="shared" si="0"/>
        <v>11.664000000000001</v>
      </c>
      <c r="H15" s="8">
        <f t="shared" si="6"/>
        <v>699.84000000000015</v>
      </c>
      <c r="I15" s="1">
        <f t="shared" si="1"/>
        <v>0.39858075000000015</v>
      </c>
      <c r="J15" s="13">
        <f t="shared" si="2"/>
        <v>1.2204011124000003</v>
      </c>
      <c r="K15" s="6">
        <f t="shared" si="3"/>
        <v>11.664000000000001</v>
      </c>
      <c r="L15" s="6">
        <f t="shared" si="4"/>
        <v>8.8395822991397068</v>
      </c>
      <c r="M15" s="1">
        <f t="shared" si="7"/>
        <v>-2.8244177008602946</v>
      </c>
    </row>
    <row r="16" spans="2:22">
      <c r="B16" s="1">
        <v>5.3071200000000003</v>
      </c>
      <c r="C16" s="1">
        <v>23.220000000000002</v>
      </c>
      <c r="D16" s="3">
        <f t="shared" si="5"/>
        <v>1393.2</v>
      </c>
      <c r="E16" s="5">
        <f t="shared" si="8"/>
        <v>0.54</v>
      </c>
      <c r="F16" s="1">
        <f t="shared" si="9"/>
        <v>1.5475561920000003</v>
      </c>
      <c r="G16" s="6">
        <f t="shared" si="0"/>
        <v>12.538800000000002</v>
      </c>
      <c r="H16" s="8">
        <f t="shared" si="6"/>
        <v>752.32800000000009</v>
      </c>
      <c r="I16" s="1">
        <f t="shared" si="1"/>
        <v>0.46060987921875013</v>
      </c>
      <c r="J16" s="1">
        <f t="shared" si="2"/>
        <v>1.0869463127812502</v>
      </c>
      <c r="K16" s="6">
        <f t="shared" si="3"/>
        <v>12.538800000000002</v>
      </c>
      <c r="L16" s="6">
        <f t="shared" si="4"/>
        <v>8.3422748248309055</v>
      </c>
      <c r="M16" s="1">
        <f t="shared" si="7"/>
        <v>-4.1965251751690964</v>
      </c>
    </row>
    <row r="17" spans="2:18">
      <c r="B17" s="1">
        <v>4.9222080000000004</v>
      </c>
      <c r="C17" s="1">
        <v>25.92</v>
      </c>
      <c r="D17" s="3">
        <f>C17*60</f>
        <v>1555.2</v>
      </c>
      <c r="E17" s="5">
        <f>E15</f>
        <v>0.54</v>
      </c>
      <c r="F17" s="1">
        <f>B17*(E17)^2</f>
        <v>1.4353158528000003</v>
      </c>
      <c r="G17" s="6">
        <f>C17*(E17)</f>
        <v>13.996800000000002</v>
      </c>
      <c r="H17" s="8">
        <f t="shared" si="6"/>
        <v>839.80800000000011</v>
      </c>
      <c r="I17" s="1">
        <f t="shared" si="1"/>
        <v>0.57395628000000021</v>
      </c>
      <c r="J17" s="1">
        <f t="shared" si="2"/>
        <v>0.86135957280000008</v>
      </c>
      <c r="K17" s="6">
        <f t="shared" si="3"/>
        <v>13.996800000000002</v>
      </c>
      <c r="L17" s="6">
        <f t="shared" si="4"/>
        <v>7.4263034039694347</v>
      </c>
      <c r="M17" s="1">
        <f t="shared" si="7"/>
        <v>-6.5704965960305675</v>
      </c>
    </row>
    <row r="18" spans="2:18">
      <c r="B18" s="1">
        <v>4.3156800000000004</v>
      </c>
      <c r="C18" s="1">
        <v>30.240000000000002</v>
      </c>
      <c r="D18" s="3">
        <f>C18*60</f>
        <v>1814.4</v>
      </c>
      <c r="E18" s="5">
        <f>E17</f>
        <v>0.54</v>
      </c>
      <c r="F18" s="1">
        <f>B18*(E18)^2</f>
        <v>1.2584522880000002</v>
      </c>
      <c r="G18" s="6">
        <f>C18*(E18)</f>
        <v>16.329600000000003</v>
      </c>
      <c r="H18" s="8">
        <f t="shared" si="6"/>
        <v>979.77600000000018</v>
      </c>
      <c r="I18" s="1">
        <f t="shared" si="1"/>
        <v>0.78121827000000033</v>
      </c>
      <c r="J18" s="1">
        <f t="shared" si="2"/>
        <v>0.47723401799999987</v>
      </c>
      <c r="K18" s="6">
        <f t="shared" si="3"/>
        <v>16.329600000000003</v>
      </c>
      <c r="L18" s="6">
        <f t="shared" si="4"/>
        <v>5.5277213562624512</v>
      </c>
      <c r="M18" s="1">
        <f t="shared" si="7"/>
        <v>-10.801878643737552</v>
      </c>
    </row>
    <row r="19" spans="2:18">
      <c r="J19" s="1"/>
    </row>
    <row r="20" spans="2:18">
      <c r="D20" s="2"/>
      <c r="F20" s="11"/>
      <c r="G20" s="9"/>
    </row>
    <row r="21" spans="2:18">
      <c r="E21" s="10"/>
      <c r="F21" s="11"/>
    </row>
    <row r="22" spans="2:18">
      <c r="E22" s="11"/>
      <c r="F22" s="11"/>
    </row>
    <row r="23" spans="2:18">
      <c r="E23" s="11"/>
      <c r="F23" s="13"/>
      <c r="P23" t="s">
        <v>16</v>
      </c>
      <c r="R23" t="s">
        <v>17</v>
      </c>
    </row>
    <row r="24" spans="2:18">
      <c r="E24" s="12"/>
      <c r="F24" s="13"/>
      <c r="P24" t="s">
        <v>18</v>
      </c>
      <c r="R24" t="s">
        <v>19</v>
      </c>
    </row>
    <row r="25" spans="2:18">
      <c r="E25" s="12"/>
      <c r="F25" s="13"/>
      <c r="P25" t="s">
        <v>20</v>
      </c>
      <c r="R25" t="s">
        <v>21</v>
      </c>
    </row>
    <row r="26" spans="2:18">
      <c r="E26" s="14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2026-02-15T14:47:41Z</dcterms:modified>
</cp:coreProperties>
</file>